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Лист1!$A$1:$G$53</definedName>
  </definedNames>
  <calcPr calcId="125725"/>
</workbook>
</file>

<file path=xl/calcChain.xml><?xml version="1.0" encoding="utf-8"?>
<calcChain xmlns="http://schemas.openxmlformats.org/spreadsheetml/2006/main">
  <c r="G15" i="1"/>
  <c r="G50"/>
  <c r="G53"/>
  <c r="G52"/>
  <c r="G51"/>
  <c r="G48"/>
  <c r="G40"/>
  <c r="G8"/>
  <c r="G47"/>
  <c r="G49" l="1"/>
  <c r="G4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<sst xmlns="http://schemas.openxmlformats.org/spreadsheetml/2006/main" count="59" uniqueCount="59">
  <si>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</si>
  <si>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</si>
  <si>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</si>
  <si>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</si>
  <si>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</si>
  <si>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</si>
  <si>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</si>
  <si>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</si>
  <si>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</si>
  <si>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</si>
  <si>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</si>
  <si>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</si>
  <si>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</si>
  <si>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</si>
  <si>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</si>
  <si>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</si>
  <si>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</si>
  <si>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</si>
  <si>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</si>
  <si>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</si>
  <si>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</si>
  <si>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</si>
  <si>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</si>
  <si>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</si>
  <si>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</si>
  <si>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</si>
  <si>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</si>
  <si>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</si>
  <si>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</si>
  <si>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</si>
  <si>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</si>
  <si>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</si>
  <si>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</si>
  <si>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</si>
  <si>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</si>
  <si>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</si>
  <si>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</si>
  <si>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</si>
  <si>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</si>
  <si>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</si>
  <si>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</si>
  <si>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</si>
  <si>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</si>
  <si>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</si>
  <si>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</si>
  <si>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</si>
  <si>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</si>
  <si>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</si>
  <si>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</si>
  <si>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</si>
  <si>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</si>
  <si>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</si>
  <si>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</si>
  <si>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</si>
  <si>
    <t xml:space="preserve">ТП-457 </t>
  </si>
  <si>
    <t>ТП-6566</t>
  </si>
  <si>
    <t>ТП-6565</t>
  </si>
  <si>
    <t>ТП-6563</t>
  </si>
  <si>
    <t>ТП-6567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</si>
</sst>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014"/>
      <sheetName val="Лист2"/>
      <sheetName val="ОТ 18.07.2014"/>
    </sheetNames>
    <sheetDataSet>
      <sheetData sheetId="0">
        <row r="24">
          <cell r="AB24">
            <v>10</v>
          </cell>
        </row>
      </sheetData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23" zoomScaleNormal="170" zoomScaleSheetLayoutView="100" workbookViewId="0">
      <selection activeCell="G44" sqref="G44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8" t="s">
        <v>49</v>
      </c>
      <c r="B1" s="9"/>
      <c r="C1" s="9"/>
      <c r="D1" s="9"/>
      <c r="E1" s="9"/>
      <c r="F1" s="9"/>
      <c r="G1" s="10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 t="s">
        <v>7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 t="s">
        <v>8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 t="s">
        <v>9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 t="s">
        <v>10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 t="s">
        <v>11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 t="s">
        <v>12</v>
      </c>
      <c r="C8" s="5">
        <v>160</v>
      </c>
      <c r="D8" s="2"/>
      <c r="E8" s="2"/>
      <c r="F8" s="2"/>
      <c r="G8" s="5">
        <f>3.1-3.1</f>
        <v>0</v>
      </c>
    </row>
    <row r="9" spans="1:7">
      <c r="A9" s="5">
        <v>7</v>
      </c>
      <c r="B9" s="5" t="s">
        <v>13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 t="s">
        <v>54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 t="s">
        <v>14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 t="s">
        <v>15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 t="s">
        <v>18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 t="s">
        <v>19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 t="s">
        <v>20</v>
      </c>
      <c r="C15" s="5">
        <v>100</v>
      </c>
      <c r="D15" s="2"/>
      <c r="E15" s="2"/>
      <c r="F15" s="2"/>
      <c r="G15" s="5">
        <f>2.8-2.8</f>
        <v>0</v>
      </c>
    </row>
    <row r="16" spans="1:7">
      <c r="A16" s="5">
        <v>14</v>
      </c>
      <c r="B16" s="5" t="s">
        <v>21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 t="s">
        <v>22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 t="s">
        <v>23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 t="s">
        <v>24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 t="s">
        <v>25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 t="s">
        <v>26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 t="s">
        <v>27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 t="s">
        <v>28</v>
      </c>
      <c r="C23" s="5">
        <v>160</v>
      </c>
      <c r="D23" s="2"/>
      <c r="E23" s="2"/>
      <c r="F23" s="2"/>
      <c r="G23" s="5">
        <v>0</v>
      </c>
    </row>
    <row r="24" spans="1:7">
      <c r="A24" s="5">
        <v>22</v>
      </c>
      <c r="B24" s="5" t="s">
        <v>29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 t="s">
        <v>30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 t="s">
        <v>31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 t="s">
        <v>32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 t="s">
        <v>33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 t="s">
        <v>34</v>
      </c>
      <c r="C29" s="5">
        <v>250</v>
      </c>
      <c r="D29" s="2"/>
      <c r="E29" s="2"/>
      <c r="F29" s="2"/>
      <c r="G29" s="5">
        <v>11.3</v>
      </c>
    </row>
    <row r="30" spans="1:7">
      <c r="A30" s="5">
        <v>28</v>
      </c>
      <c r="B30" s="5" t="s">
        <v>35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 t="s">
        <v>36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 t="s">
        <v>37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 t="s">
        <v>38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 t="s">
        <v>39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 t="s">
        <v>40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 t="s">
        <v>41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 t="s">
        <v>42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 t="s">
        <v>43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 t="s">
        <v>44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 t="s">
        <v>45</v>
      </c>
      <c r="C40" s="5">
        <v>100</v>
      </c>
      <c r="D40" s="2"/>
      <c r="E40" s="2"/>
      <c r="F40" s="2"/>
      <c r="G40" s="5">
        <f>8.5-0.3</f>
        <v>8.1999999999999993</v>
      </c>
    </row>
    <row r="41" spans="1:7">
      <c r="A41" s="5">
        <v>39</v>
      </c>
      <c r="B41" s="5" t="s">
        <v>46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 t="s">
        <v>47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 t="s">
        <v>48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 t="s">
        <v>16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 t="s">
        <v>17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 t="s">
        <v>52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 t="s">
        <v>53</v>
      </c>
      <c r="C47" s="5">
        <v>100</v>
      </c>
      <c r="D47" s="2"/>
      <c r="E47" s="2"/>
      <c r="F47" s="2"/>
      <c r="G47" s="5">
        <f>89-40-15-34</f>
        <v>0</v>
      </c>
    </row>
    <row r="48" spans="1:7">
      <c r="A48" s="5">
        <v>45</v>
      </c>
      <c r="B48" s="5" t="s">
        <v>50</v>
      </c>
      <c r="C48" s="5">
        <v>160</v>
      </c>
      <c r="D48" s="2"/>
      <c r="E48" s="2"/>
      <c r="F48" s="2"/>
      <c r="G48" s="5">
        <f>142.4-45-18-79.4</f>
        <v>0</v>
      </c>
    </row>
    <row r="49" spans="1:7">
      <c r="A49" s="5">
        <v>46</v>
      </c>
      <c r="B49" s="5" t="s">
        <v>51</v>
      </c>
      <c r="C49" s="5">
        <v>400</v>
      </c>
      <c r="D49" s="2"/>
      <c r="E49" s="2"/>
      <c r="F49" s="2"/>
      <c r="G49" s="5">
        <f>356-15</f>
        <v>341</v>
      </c>
    </row>
    <row r="50" spans="1:7">
      <c r="A50" s="5">
        <v>47</v>
      </c>
      <c r="B50" s="5" t="s">
        <v>57</v>
      </c>
      <c r="C50" s="5">
        <v>160</v>
      </c>
      <c r="D50" s="2"/>
      <c r="E50" s="2"/>
      <c r="F50" s="2"/>
      <c r="G50" s="5">
        <f>142.4-15-35-15</f>
        <v>77.400000000000006</v>
      </c>
    </row>
    <row r="51" spans="1:7">
      <c r="A51" s="5">
        <v>48</v>
      </c>
      <c r="B51" s="5" t="s">
        <v>56</v>
      </c>
      <c r="C51" s="5">
        <v>160</v>
      </c>
      <c r="D51" s="2"/>
      <c r="E51" s="2"/>
      <c r="F51" s="2"/>
      <c r="G51" s="5">
        <f>142-15-75</f>
        <v>52</v>
      </c>
    </row>
    <row r="52" spans="1:7">
      <c r="A52" s="5">
        <v>49</v>
      </c>
      <c r="B52" s="5" t="s">
        <v>55</v>
      </c>
      <c r="C52" s="5">
        <v>100</v>
      </c>
      <c r="D52" s="2"/>
      <c r="E52" s="2"/>
      <c r="F52" s="2"/>
      <c r="G52" s="5">
        <f>89-15</f>
        <v>74</v>
      </c>
    </row>
    <row r="53" spans="1:7">
      <c r="A53" s="5">
        <v>50</v>
      </c>
      <c r="B53" s="5" t="s">
        <v>58</v>
      </c>
      <c r="C53" s="5">
        <v>160</v>
      </c>
      <c r="D53" s="2"/>
      <c r="E53" s="2"/>
      <c r="F53" s="2"/>
      <c r="G53" s="5">
        <f>142.4-90-52.4</f>
        <v>0</v>
      </c>
    </row>
  </sheetData>
  <sortState ref="B3:G49">
    <sortCondition ref="B3:B49"/>
  </sortState>
  <mergeCells count="1">
    <mergeCell ref="A1:G1"/>
  </mergeCells>
  <dataValidations count="1">
    <dataValidation type="list" allowBlank="1" showInputMessage="1" showErrorMessage="1" sqref="C5:C53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2021-04-02T10:28:38Z</dcterms:modified>
</cp:coreProperties>
</file>